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 activeTab="1"/>
  </bookViews>
  <sheets>
    <sheet name="Hoja1" sheetId="1" r:id="rId1"/>
    <sheet name="Consolidado 2018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2" l="1"/>
  <c r="Y8" i="2"/>
  <c r="Z8" i="2"/>
  <c r="X9" i="2"/>
  <c r="Y9" i="2"/>
  <c r="Z9" i="2"/>
  <c r="X10" i="2"/>
  <c r="Y10" i="2"/>
  <c r="Z10" i="2"/>
  <c r="X7" i="2"/>
  <c r="Y7" i="2"/>
  <c r="Z7" i="2"/>
  <c r="L27" i="2"/>
  <c r="J10" i="2"/>
  <c r="J9" i="2"/>
  <c r="J8" i="2"/>
  <c r="J7" i="2"/>
  <c r="D34" i="2"/>
  <c r="D35" i="2"/>
  <c r="D36" i="2"/>
  <c r="D33" i="2"/>
  <c r="G27" i="2"/>
  <c r="H27" i="2"/>
  <c r="G28" i="2"/>
  <c r="Y27" i="2"/>
  <c r="G29" i="2"/>
  <c r="I27" i="2"/>
  <c r="AC27" i="2"/>
  <c r="X27" i="2"/>
  <c r="W27" i="2"/>
  <c r="V27" i="2"/>
  <c r="U27" i="2"/>
  <c r="T27" i="2"/>
  <c r="S27" i="2"/>
  <c r="R27" i="2"/>
  <c r="Q27" i="2"/>
  <c r="P27" i="2"/>
  <c r="O27" i="2"/>
  <c r="N27" i="2"/>
  <c r="M27" i="2"/>
  <c r="K27" i="2"/>
  <c r="AC11" i="2"/>
  <c r="V8" i="1"/>
  <c r="W8" i="1"/>
  <c r="V10" i="1"/>
  <c r="W10" i="1"/>
  <c r="Z11" i="1"/>
  <c r="I10" i="1"/>
  <c r="I9" i="1"/>
  <c r="V9" i="1"/>
  <c r="W9" i="1"/>
  <c r="I8" i="1"/>
  <c r="I7" i="1"/>
  <c r="H27" i="1"/>
  <c r="J27" i="1"/>
  <c r="L27" i="1"/>
  <c r="M27" i="1"/>
  <c r="N27" i="1"/>
  <c r="O27" i="1"/>
  <c r="P27" i="1"/>
  <c r="Q27" i="1"/>
  <c r="R27" i="1"/>
  <c r="S27" i="1"/>
  <c r="T27" i="1"/>
  <c r="U27" i="1"/>
  <c r="I27" i="1"/>
  <c r="V7" i="1"/>
  <c r="V27" i="1"/>
  <c r="W7" i="1"/>
  <c r="K27" i="1"/>
  <c r="W27" i="1"/>
  <c r="Z27" i="1"/>
  <c r="G27" i="1"/>
  <c r="G28" i="1"/>
  <c r="G29" i="1"/>
</calcChain>
</file>

<file path=xl/sharedStrings.xml><?xml version="1.0" encoding="utf-8"?>
<sst xmlns="http://schemas.openxmlformats.org/spreadsheetml/2006/main" count="182" uniqueCount="66">
  <si>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</si>
  <si>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</si>
  <si>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</si>
  <si>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</si>
  <si>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</si>
  <si>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</si>
  <si>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</si>
  <si>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</si>
  <si>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</si>
  <si>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</si>
  <si>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</si>
  <si>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</si>
  <si>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</si>
  <si>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</si>
  <si>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</si>
  <si>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</si>
  <si>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</si>
  <si>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</si>
  <si>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</si>
  <si>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</si>
  <si>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</si>
  <si>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</si>
  <si>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</si>
  <si>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</si>
  <si>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 xml:space="preserve">                    SISTEMA  GENERAL DE PARTICIPACIONES - SUBSIDIOS A LA OFERTA APORTES PATRONALES</t>
  </si>
  <si>
    <t>DISTRITO DE BOGOTA</t>
  </si>
  <si>
    <t>Fuente: Secretaria de Salud de Bogota</t>
  </si>
  <si>
    <t>BOGOTA D.C.</t>
  </si>
  <si>
    <t>SISS CENTRO ORIENTE</t>
  </si>
  <si>
    <t>900959051</t>
  </si>
  <si>
    <t>7</t>
  </si>
  <si>
    <t>SISS NORTE</t>
  </si>
  <si>
    <t>900971006</t>
  </si>
  <si>
    <t>4</t>
  </si>
  <si>
    <t>SISS SUR</t>
  </si>
  <si>
    <t>900958564</t>
  </si>
  <si>
    <t>9</t>
  </si>
  <si>
    <t>SISS SUR OCCIDENTE</t>
  </si>
  <si>
    <t>900959048</t>
  </si>
  <si>
    <t>DAVIVIENDA</t>
  </si>
  <si>
    <t>AHR</t>
  </si>
  <si>
    <t>004800396758</t>
  </si>
  <si>
    <t>0048 CIUDAD TUNAL</t>
  </si>
  <si>
    <t>004800398820</t>
  </si>
  <si>
    <t>008400758028</t>
  </si>
  <si>
    <t>VEINTE DE JULIO</t>
  </si>
  <si>
    <t>008400761535</t>
  </si>
  <si>
    <t>007500914986</t>
  </si>
  <si>
    <t>KENEDY</t>
  </si>
  <si>
    <t>007500920264</t>
  </si>
  <si>
    <t>452900089395</t>
  </si>
  <si>
    <t>PALATINO</t>
  </si>
  <si>
    <t>452900090575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</si>
  <si>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</si>
  <si>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</si>
  <si>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</si>
  <si>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</si>
  <si>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</si>
  <si>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</si>
  <si>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</si>
  <si>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 xml:space="preserve">FECHA </t>
  </si>
  <si>
    <t>VIGENCIA 2018  - DOCUMENTO DISTRIBUCION - SGP-26-2018</t>
  </si>
  <si>
    <t>Fecha:     2018</t>
  </si>
  <si>
    <t xml:space="preserve"> de 2018</t>
  </si>
  <si>
    <t>11. TOTAL RECURSOS NUEVA  DISTRIBUCION A LA ESE (9+10)</t>
  </si>
  <si>
    <t>NUEVA DOCEAVA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</si>
</sst>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8EBC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164" fontId="0" fillId="0" borderId="0" xfId="1" applyNumberFormat="1" applyFont="1"/>
    <xf numFmtId="0" fontId="5" fillId="0" borderId="0" xfId="0" applyFont="1"/>
    <xf numFmtId="3" fontId="6" fillId="0" borderId="0" xfId="0" applyNumberFormat="1" applyFont="1" applyBorder="1"/>
    <xf numFmtId="0" fontId="7" fillId="0" borderId="2" xfId="0" applyFont="1" applyBorder="1"/>
    <xf numFmtId="0" fontId="8" fillId="0" borderId="0" xfId="0" applyFont="1" applyBorder="1" applyAlignment="1">
      <alignment horizontal="left"/>
    </xf>
    <xf numFmtId="0" fontId="0" fillId="0" borderId="0" xfId="0" applyFont="1"/>
    <xf numFmtId="1" fontId="5" fillId="0" borderId="4" xfId="1" applyNumberFormat="1" applyFont="1" applyBorder="1"/>
    <xf numFmtId="1" fontId="5" fillId="0" borderId="4" xfId="0" applyNumberFormat="1" applyFont="1" applyBorder="1"/>
    <xf numFmtId="1" fontId="5" fillId="0" borderId="0" xfId="0" applyNumberFormat="1" applyFont="1"/>
    <xf numFmtId="1" fontId="5" fillId="0" borderId="4" xfId="0" applyNumberFormat="1" applyFont="1" applyBorder="1" applyAlignment="1">
      <alignment horizontal="center"/>
    </xf>
    <xf numFmtId="1" fontId="5" fillId="2" borderId="6" xfId="0" applyNumberFormat="1" applyFont="1" applyFill="1" applyBorder="1"/>
    <xf numFmtId="1" fontId="5" fillId="2" borderId="5" xfId="0" applyNumberFormat="1" applyFont="1" applyFill="1" applyBorder="1"/>
    <xf numFmtId="1" fontId="5" fillId="2" borderId="8" xfId="0" applyNumberFormat="1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Border="1"/>
    <xf numFmtId="0" fontId="5" fillId="0" borderId="1" xfId="0" applyFont="1" applyBorder="1"/>
    <xf numFmtId="3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5" xfId="0" applyFont="1" applyBorder="1" applyAlignment="1"/>
    <xf numFmtId="0" fontId="5" fillId="0" borderId="6" xfId="0" applyFont="1" applyBorder="1"/>
    <xf numFmtId="3" fontId="11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11" fillId="0" borderId="5" xfId="0" applyFont="1" applyBorder="1"/>
    <xf numFmtId="0" fontId="11" fillId="0" borderId="5" xfId="0" applyFont="1" applyBorder="1" applyAlignment="1"/>
    <xf numFmtId="0" fontId="5" fillId="0" borderId="7" xfId="0" applyFont="1" applyBorder="1"/>
    <xf numFmtId="0" fontId="5" fillId="0" borderId="4" xfId="0" applyFont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12" fillId="4" borderId="4" xfId="0" applyNumberFormat="1" applyFont="1" applyFill="1" applyBorder="1" applyAlignment="1">
      <alignment horizontal="left"/>
    </xf>
    <xf numFmtId="49" fontId="12" fillId="4" borderId="4" xfId="0" applyNumberFormat="1" applyFont="1" applyFill="1" applyBorder="1" applyAlignment="1">
      <alignment horizontal="center"/>
    </xf>
    <xf numFmtId="49" fontId="12" fillId="4" borderId="4" xfId="0" applyNumberFormat="1" applyFont="1" applyFill="1" applyBorder="1"/>
    <xf numFmtId="49" fontId="12" fillId="4" borderId="4" xfId="0" applyNumberFormat="1" applyFont="1" applyFill="1" applyBorder="1" applyAlignment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right"/>
    </xf>
    <xf numFmtId="1" fontId="5" fillId="0" borderId="0" xfId="0" applyNumberFormat="1" applyFont="1" applyBorder="1"/>
    <xf numFmtId="1" fontId="5" fillId="2" borderId="0" xfId="0" applyNumberFormat="1" applyFont="1" applyFill="1" applyBorder="1"/>
    <xf numFmtId="1" fontId="12" fillId="4" borderId="4" xfId="0" applyNumberFormat="1" applyFont="1" applyFill="1" applyBorder="1" applyAlignment="1">
      <alignment horizontal="left"/>
    </xf>
    <xf numFmtId="1" fontId="13" fillId="4" borderId="4" xfId="0" applyNumberFormat="1" applyFont="1" applyFill="1" applyBorder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11" xfId="0" applyFill="1" applyBorder="1"/>
    <xf numFmtId="0" fontId="9" fillId="0" borderId="12" xfId="0" applyFont="1" applyFill="1" applyBorder="1" applyAlignment="1">
      <alignment horizontal="right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164" fontId="11" fillId="5" borderId="4" xfId="1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14" fillId="0" borderId="0" xfId="1" applyNumberFormat="1" applyFont="1"/>
    <xf numFmtId="1" fontId="0" fillId="0" borderId="0" xfId="0" applyNumberFormat="1"/>
    <xf numFmtId="0" fontId="11" fillId="2" borderId="9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E8EB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opLeftCell="E2" workbookViewId="0">
      <selection activeCell="H7" sqref="H7"/>
    </sheetView>
  </sheetViews>
  <sheetFormatPr baseColWidth="10" defaultRowHeight="15" x14ac:dyDescent="0.25"/>
  <cols>
    <col min="1" max="1" width="7.7109375" customWidth="1"/>
    <col min="4" max="4" width="19.5703125" customWidth="1"/>
    <col min="6" max="6" width="8.85546875" customWidth="1"/>
    <col min="7" max="7" width="7.28515625" customWidth="1"/>
    <col min="8" max="8" width="13.42578125" style="1" customWidth="1"/>
    <col min="9" max="9" width="12.5703125" style="1" customWidth="1"/>
    <col min="10" max="25" width="10.42578125" customWidth="1"/>
    <col min="26" max="26" width="11.42578125" style="6"/>
  </cols>
  <sheetData>
    <row r="1" spans="1:31" ht="14.25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35"/>
      <c r="Y1" s="29"/>
    </row>
    <row r="2" spans="1:31" ht="14.25" customHeight="1" x14ac:dyDescent="0.3">
      <c r="A2" s="56" t="s">
        <v>24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36"/>
      <c r="Y2" s="30"/>
    </row>
    <row r="3" spans="1:31" ht="14.25" customHeight="1" x14ac:dyDescent="0.25">
      <c r="A3" s="54" t="s">
        <v>25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35"/>
      <c r="Y3" s="29"/>
    </row>
    <row r="4" spans="1:31" ht="14.25" customHeight="1" x14ac:dyDescent="0.25">
      <c r="A4" s="54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35"/>
      <c r="Y4" s="29"/>
    </row>
    <row r="5" spans="1:31" ht="16.5" thickBo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4"/>
      <c r="T5" s="46"/>
      <c r="U5" s="49" t="s">
        <v>60</v>
      </c>
      <c r="V5" s="50" t="s">
        <v>63</v>
      </c>
      <c r="W5" s="51"/>
      <c r="X5" s="37"/>
      <c r="Y5" s="37"/>
    </row>
    <row r="6" spans="1:31" s="2" customFormat="1" ht="51" customHeight="1" x14ac:dyDescent="0.2">
      <c r="A6" s="47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47" t="s">
        <v>5</v>
      </c>
      <c r="G6" s="47" t="s">
        <v>6</v>
      </c>
      <c r="H6" s="48" t="s">
        <v>7</v>
      </c>
      <c r="I6" s="48" t="s">
        <v>8</v>
      </c>
      <c r="J6" s="47" t="s">
        <v>9</v>
      </c>
      <c r="K6" s="47" t="s">
        <v>10</v>
      </c>
      <c r="L6" s="47" t="s">
        <v>11</v>
      </c>
      <c r="M6" s="47" t="s">
        <v>12</v>
      </c>
      <c r="N6" s="47" t="s">
        <v>13</v>
      </c>
      <c r="O6" s="47" t="s">
        <v>14</v>
      </c>
      <c r="P6" s="47" t="s">
        <v>15</v>
      </c>
      <c r="Q6" s="47" t="s">
        <v>16</v>
      </c>
      <c r="R6" s="47" t="s">
        <v>17</v>
      </c>
      <c r="S6" s="47" t="s">
        <v>18</v>
      </c>
      <c r="T6" s="47" t="s">
        <v>19</v>
      </c>
      <c r="U6" s="47" t="s">
        <v>20</v>
      </c>
      <c r="V6" s="47" t="s">
        <v>21</v>
      </c>
      <c r="W6" s="47" t="s">
        <v>22</v>
      </c>
      <c r="X6" s="42" t="s">
        <v>58</v>
      </c>
      <c r="Y6" s="14" t="s">
        <v>59</v>
      </c>
      <c r="Z6" s="14" t="s">
        <v>53</v>
      </c>
      <c r="AA6" s="14" t="s">
        <v>54</v>
      </c>
      <c r="AB6" s="14" t="s">
        <v>55</v>
      </c>
      <c r="AC6" s="14" t="s">
        <v>56</v>
      </c>
      <c r="AD6" s="14" t="s">
        <v>57</v>
      </c>
      <c r="AE6" s="14" t="s">
        <v>54</v>
      </c>
    </row>
    <row r="7" spans="1:31" s="9" customFormat="1" ht="11.25" x14ac:dyDescent="0.2">
      <c r="A7" s="28">
        <v>1</v>
      </c>
      <c r="B7" s="28" t="s">
        <v>27</v>
      </c>
      <c r="C7" s="28" t="s">
        <v>27</v>
      </c>
      <c r="D7" s="8" t="s">
        <v>28</v>
      </c>
      <c r="E7" s="10" t="s">
        <v>29</v>
      </c>
      <c r="F7" s="10" t="s">
        <v>30</v>
      </c>
      <c r="G7" s="8">
        <v>0</v>
      </c>
      <c r="H7" s="8">
        <v>14995299667</v>
      </c>
      <c r="I7" s="7">
        <f>+G7+H7</f>
        <v>14995299667</v>
      </c>
      <c r="J7" s="7">
        <v>1249608305</v>
      </c>
      <c r="K7" s="7">
        <v>1249608305</v>
      </c>
      <c r="L7" s="7">
        <v>1249608305</v>
      </c>
      <c r="M7" s="7">
        <v>1249608305</v>
      </c>
      <c r="N7" s="7">
        <v>1249608305</v>
      </c>
      <c r="O7" s="7">
        <v>1249608305</v>
      </c>
      <c r="P7" s="7">
        <v>1249608305</v>
      </c>
      <c r="Q7" s="7">
        <v>1249608305</v>
      </c>
      <c r="R7" s="7">
        <v>1249608305</v>
      </c>
      <c r="S7" s="7">
        <v>1249608305</v>
      </c>
      <c r="T7" s="7">
        <v>1249608305</v>
      </c>
      <c r="U7" s="7">
        <v>1249608305</v>
      </c>
      <c r="V7" s="8">
        <f>+I7-K7-L7-M7-N7-O7-P7-Q7-R7-S7-T7-U7</f>
        <v>1249608312</v>
      </c>
      <c r="W7" s="8">
        <f>SUM(K7:V7)</f>
        <v>14995299667</v>
      </c>
      <c r="X7" s="40" t="s">
        <v>29</v>
      </c>
      <c r="Y7" s="32">
        <v>7</v>
      </c>
      <c r="Z7" s="31" t="s">
        <v>39</v>
      </c>
      <c r="AA7" s="32" t="s">
        <v>40</v>
      </c>
      <c r="AB7" s="34" t="s">
        <v>44</v>
      </c>
      <c r="AC7" s="33" t="s">
        <v>45</v>
      </c>
      <c r="AD7" s="31" t="s">
        <v>46</v>
      </c>
      <c r="AE7" s="31" t="s">
        <v>40</v>
      </c>
    </row>
    <row r="8" spans="1:31" s="9" customFormat="1" ht="11.25" x14ac:dyDescent="0.2">
      <c r="A8" s="28">
        <v>1</v>
      </c>
      <c r="B8" s="28" t="s">
        <v>27</v>
      </c>
      <c r="C8" s="28" t="s">
        <v>27</v>
      </c>
      <c r="D8" s="8" t="s">
        <v>31</v>
      </c>
      <c r="E8" s="10" t="s">
        <v>32</v>
      </c>
      <c r="F8" s="10" t="s">
        <v>33</v>
      </c>
      <c r="G8" s="8">
        <v>0</v>
      </c>
      <c r="H8" s="8">
        <v>17565521493</v>
      </c>
      <c r="I8" s="7">
        <f t="shared" ref="I8:I10" si="0">+G8+H8</f>
        <v>17565521493</v>
      </c>
      <c r="J8" s="7">
        <v>1463793457</v>
      </c>
      <c r="K8" s="7">
        <v>1463793457</v>
      </c>
      <c r="L8" s="7">
        <v>1463793457</v>
      </c>
      <c r="M8" s="7">
        <v>1463793457</v>
      </c>
      <c r="N8" s="7">
        <v>1463793457</v>
      </c>
      <c r="O8" s="7">
        <v>1463793457</v>
      </c>
      <c r="P8" s="7">
        <v>1463793457</v>
      </c>
      <c r="Q8" s="7">
        <v>1463793457</v>
      </c>
      <c r="R8" s="7">
        <v>1463793457</v>
      </c>
      <c r="S8" s="7">
        <v>1463793457</v>
      </c>
      <c r="T8" s="7">
        <v>1463793457</v>
      </c>
      <c r="U8" s="7">
        <v>1463793457</v>
      </c>
      <c r="V8" s="8">
        <f t="shared" ref="V8:V10" si="1">+I8-K8-L8-M8-N8-O8-P8-Q8-R8-S8-T8-U8</f>
        <v>1463793466</v>
      </c>
      <c r="W8" s="8">
        <f t="shared" ref="W8:W10" si="2">SUM(K8:V8)</f>
        <v>17565521493</v>
      </c>
      <c r="X8" s="40">
        <v>900971006</v>
      </c>
      <c r="Y8" s="32">
        <v>4</v>
      </c>
      <c r="Z8" s="31" t="s">
        <v>39</v>
      </c>
      <c r="AA8" s="32" t="s">
        <v>40</v>
      </c>
      <c r="AB8" s="34" t="s">
        <v>50</v>
      </c>
      <c r="AC8" s="33" t="s">
        <v>51</v>
      </c>
      <c r="AD8" s="31" t="s">
        <v>52</v>
      </c>
      <c r="AE8" s="31" t="s">
        <v>40</v>
      </c>
    </row>
    <row r="9" spans="1:31" s="9" customFormat="1" ht="11.25" x14ac:dyDescent="0.2">
      <c r="A9" s="28">
        <v>1</v>
      </c>
      <c r="B9" s="28" t="s">
        <v>27</v>
      </c>
      <c r="C9" s="28" t="s">
        <v>27</v>
      </c>
      <c r="D9" s="8" t="s">
        <v>34</v>
      </c>
      <c r="E9" s="10" t="s">
        <v>35</v>
      </c>
      <c r="F9" s="10" t="s">
        <v>36</v>
      </c>
      <c r="G9" s="8">
        <v>0</v>
      </c>
      <c r="H9" s="8">
        <v>11897848824</v>
      </c>
      <c r="I9" s="7">
        <f t="shared" si="0"/>
        <v>11897848824</v>
      </c>
      <c r="J9" s="7">
        <v>991487402</v>
      </c>
      <c r="K9" s="7">
        <v>991487402</v>
      </c>
      <c r="L9" s="7">
        <v>991487402</v>
      </c>
      <c r="M9" s="7">
        <v>991487402</v>
      </c>
      <c r="N9" s="7">
        <v>991487402</v>
      </c>
      <c r="O9" s="7">
        <v>991487402</v>
      </c>
      <c r="P9" s="7">
        <v>991487402</v>
      </c>
      <c r="Q9" s="7">
        <v>991487402</v>
      </c>
      <c r="R9" s="7">
        <v>991487402</v>
      </c>
      <c r="S9" s="7">
        <v>991487402</v>
      </c>
      <c r="T9" s="7">
        <v>991487402</v>
      </c>
      <c r="U9" s="7">
        <v>991487402</v>
      </c>
      <c r="V9" s="8">
        <f t="shared" si="1"/>
        <v>991487402</v>
      </c>
      <c r="W9" s="8">
        <f t="shared" si="2"/>
        <v>11897848824</v>
      </c>
      <c r="X9" s="40">
        <v>900958564</v>
      </c>
      <c r="Y9" s="32">
        <v>9</v>
      </c>
      <c r="Z9" s="31" t="s">
        <v>39</v>
      </c>
      <c r="AA9" s="32" t="s">
        <v>40</v>
      </c>
      <c r="AB9" s="34" t="s">
        <v>41</v>
      </c>
      <c r="AC9" s="33" t="s">
        <v>42</v>
      </c>
      <c r="AD9" s="31" t="s">
        <v>43</v>
      </c>
      <c r="AE9" s="31" t="s">
        <v>40</v>
      </c>
    </row>
    <row r="10" spans="1:31" s="9" customFormat="1" ht="11.25" x14ac:dyDescent="0.2">
      <c r="A10" s="28">
        <v>1</v>
      </c>
      <c r="B10" s="28" t="s">
        <v>27</v>
      </c>
      <c r="C10" s="28" t="s">
        <v>27</v>
      </c>
      <c r="D10" s="8" t="s">
        <v>37</v>
      </c>
      <c r="E10" s="10" t="s">
        <v>38</v>
      </c>
      <c r="F10" s="10" t="s">
        <v>33</v>
      </c>
      <c r="G10" s="8">
        <v>0</v>
      </c>
      <c r="H10" s="8">
        <v>15752917040</v>
      </c>
      <c r="I10" s="7">
        <f t="shared" si="0"/>
        <v>15752917040</v>
      </c>
      <c r="J10" s="7">
        <v>1312743086</v>
      </c>
      <c r="K10" s="7">
        <v>1312743086</v>
      </c>
      <c r="L10" s="7">
        <v>1312743086</v>
      </c>
      <c r="M10" s="7">
        <v>1312743086</v>
      </c>
      <c r="N10" s="7">
        <v>1312743086</v>
      </c>
      <c r="O10" s="7">
        <v>1312743086</v>
      </c>
      <c r="P10" s="7">
        <v>1312743086</v>
      </c>
      <c r="Q10" s="7">
        <v>1312743086</v>
      </c>
      <c r="R10" s="7">
        <v>1312743086</v>
      </c>
      <c r="S10" s="7">
        <v>1312743086</v>
      </c>
      <c r="T10" s="7">
        <v>1312743086</v>
      </c>
      <c r="U10" s="7">
        <v>1312743086</v>
      </c>
      <c r="V10" s="8">
        <f t="shared" si="1"/>
        <v>1312743094</v>
      </c>
      <c r="W10" s="8">
        <f t="shared" si="2"/>
        <v>15752917040</v>
      </c>
      <c r="X10" s="41" t="s">
        <v>38</v>
      </c>
      <c r="Y10" s="32">
        <v>4</v>
      </c>
      <c r="Z10" s="31" t="s">
        <v>39</v>
      </c>
      <c r="AA10" s="32" t="s">
        <v>40</v>
      </c>
      <c r="AB10" s="34" t="s">
        <v>47</v>
      </c>
      <c r="AC10" s="33" t="s">
        <v>48</v>
      </c>
      <c r="AD10" s="31" t="s">
        <v>49</v>
      </c>
      <c r="AE10" s="31" t="s">
        <v>40</v>
      </c>
    </row>
    <row r="11" spans="1:31" s="9" customFormat="1" ht="11.25" x14ac:dyDescent="0.2">
      <c r="A11" s="8"/>
      <c r="B11" s="8"/>
      <c r="C11" s="8"/>
      <c r="D11" s="8"/>
      <c r="E11" s="10"/>
      <c r="F11" s="10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  <c r="W11" s="8"/>
      <c r="X11" s="38"/>
      <c r="Y11" s="38"/>
      <c r="Z11" s="9">
        <f t="shared" ref="Z11" si="3">+I11-W11</f>
        <v>0</v>
      </c>
    </row>
    <row r="12" spans="1:31" s="9" customFormat="1" ht="11.25" x14ac:dyDescent="0.2">
      <c r="A12" s="8"/>
      <c r="B12" s="8"/>
      <c r="C12" s="8"/>
      <c r="D12" s="8"/>
      <c r="E12" s="10"/>
      <c r="F12" s="10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38"/>
      <c r="Y12" s="38"/>
    </row>
    <row r="13" spans="1:31" s="9" customFormat="1" ht="11.25" x14ac:dyDescent="0.2">
      <c r="A13" s="8"/>
      <c r="B13" s="8"/>
      <c r="C13" s="8"/>
      <c r="D13" s="8"/>
      <c r="E13" s="10"/>
      <c r="F13" s="10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38"/>
      <c r="Y13" s="38"/>
    </row>
    <row r="14" spans="1:31" s="9" customFormat="1" ht="11.25" x14ac:dyDescent="0.2">
      <c r="A14" s="8"/>
      <c r="B14" s="8"/>
      <c r="C14" s="8"/>
      <c r="D14" s="8"/>
      <c r="E14" s="10"/>
      <c r="F14" s="10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38"/>
      <c r="Y14" s="38"/>
    </row>
    <row r="15" spans="1:31" s="9" customFormat="1" ht="11.25" x14ac:dyDescent="0.2">
      <c r="A15" s="8"/>
      <c r="B15" s="8"/>
      <c r="C15" s="8"/>
      <c r="D15" s="8"/>
      <c r="E15" s="10"/>
      <c r="F15" s="10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38"/>
      <c r="Y15" s="38"/>
    </row>
    <row r="16" spans="1:31" s="9" customFormat="1" ht="11.25" x14ac:dyDescent="0.2">
      <c r="A16" s="8"/>
      <c r="B16" s="8"/>
      <c r="C16" s="8"/>
      <c r="D16" s="8"/>
      <c r="E16" s="10"/>
      <c r="F16" s="10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  <c r="W16" s="8"/>
      <c r="X16" s="38"/>
      <c r="Y16" s="38"/>
    </row>
    <row r="17" spans="1:26" s="9" customFormat="1" ht="11.25" x14ac:dyDescent="0.2">
      <c r="A17" s="8"/>
      <c r="B17" s="8"/>
      <c r="C17" s="8"/>
      <c r="D17" s="8"/>
      <c r="E17" s="10"/>
      <c r="F17" s="10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  <c r="W17" s="8"/>
      <c r="X17" s="38"/>
      <c r="Y17" s="38"/>
    </row>
    <row r="18" spans="1:26" s="9" customFormat="1" ht="11.25" x14ac:dyDescent="0.2">
      <c r="A18" s="8"/>
      <c r="B18" s="8"/>
      <c r="C18" s="8"/>
      <c r="D18" s="8"/>
      <c r="E18" s="10"/>
      <c r="F18" s="10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  <c r="W18" s="8"/>
      <c r="X18" s="38"/>
      <c r="Y18" s="38"/>
    </row>
    <row r="19" spans="1:26" s="9" customFormat="1" ht="11.25" x14ac:dyDescent="0.2">
      <c r="A19" s="8"/>
      <c r="B19" s="8"/>
      <c r="C19" s="8"/>
      <c r="D19" s="8"/>
      <c r="E19" s="10"/>
      <c r="F19" s="10"/>
      <c r="G19" s="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  <c r="W19" s="8"/>
      <c r="X19" s="38"/>
      <c r="Y19" s="38"/>
    </row>
    <row r="20" spans="1:26" s="9" customFormat="1" ht="11.25" x14ac:dyDescent="0.2">
      <c r="A20" s="8"/>
      <c r="B20" s="8"/>
      <c r="C20" s="8"/>
      <c r="D20" s="8"/>
      <c r="E20" s="8"/>
      <c r="F20" s="8"/>
      <c r="G20" s="8"/>
      <c r="H20" s="7"/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38"/>
      <c r="Y20" s="38"/>
    </row>
    <row r="21" spans="1:26" s="9" customFormat="1" ht="11.25" x14ac:dyDescent="0.2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38"/>
      <c r="Y21" s="38"/>
    </row>
    <row r="22" spans="1:26" s="9" customFormat="1" ht="11.25" x14ac:dyDescent="0.2">
      <c r="A22" s="8"/>
      <c r="B22" s="8"/>
      <c r="C22" s="8"/>
      <c r="D22" s="8"/>
      <c r="E22" s="8"/>
      <c r="F22" s="8"/>
      <c r="G22" s="8"/>
      <c r="H22" s="7"/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38"/>
      <c r="Y22" s="38"/>
    </row>
    <row r="23" spans="1:26" s="9" customFormat="1" ht="11.25" x14ac:dyDescent="0.2">
      <c r="A23" s="8"/>
      <c r="B23" s="8"/>
      <c r="C23" s="8"/>
      <c r="D23" s="8"/>
      <c r="E23" s="8"/>
      <c r="F23" s="8"/>
      <c r="G23" s="8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38"/>
      <c r="Y23" s="38"/>
    </row>
    <row r="24" spans="1:26" s="9" customFormat="1" ht="11.25" x14ac:dyDescent="0.2">
      <c r="A24" s="8"/>
      <c r="B24" s="8"/>
      <c r="C24" s="8"/>
      <c r="D24" s="8"/>
      <c r="E24" s="8"/>
      <c r="F24" s="8"/>
      <c r="G24" s="8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38"/>
      <c r="Y24" s="38"/>
    </row>
    <row r="25" spans="1:26" s="9" customFormat="1" ht="11.25" x14ac:dyDescent="0.2">
      <c r="A25" s="8"/>
      <c r="B25" s="8"/>
      <c r="C25" s="8"/>
      <c r="D25" s="8"/>
      <c r="E25" s="8"/>
      <c r="F25" s="8"/>
      <c r="G25" s="8"/>
      <c r="H25" s="7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38"/>
      <c r="Y25" s="38"/>
    </row>
    <row r="26" spans="1:26" s="9" customFormat="1" ht="11.25" x14ac:dyDescent="0.2">
      <c r="A26" s="8"/>
      <c r="B26" s="8"/>
      <c r="C26" s="8"/>
      <c r="D26" s="8"/>
      <c r="E26" s="8"/>
      <c r="F26" s="8"/>
      <c r="G26" s="8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38"/>
      <c r="Y26" s="38"/>
    </row>
    <row r="27" spans="1:26" s="9" customFormat="1" ht="12" thickBot="1" x14ac:dyDescent="0.25">
      <c r="A27" s="11"/>
      <c r="B27" s="12" t="s">
        <v>22</v>
      </c>
      <c r="C27" s="12"/>
      <c r="D27" s="12"/>
      <c r="E27" s="11"/>
      <c r="F27" s="12"/>
      <c r="G27" s="13">
        <f>SUM(G8:G26)</f>
        <v>0</v>
      </c>
      <c r="H27" s="13">
        <f>SUM(H7:H26)</f>
        <v>60211587024</v>
      </c>
      <c r="I27" s="13">
        <f>SUM(I7:I26)</f>
        <v>60211587024</v>
      </c>
      <c r="J27" s="13">
        <f t="shared" ref="J27:W27" si="4">SUM(J7:J26)</f>
        <v>5017632250</v>
      </c>
      <c r="K27" s="13">
        <f t="shared" si="4"/>
        <v>5017632250</v>
      </c>
      <c r="L27" s="13">
        <f t="shared" si="4"/>
        <v>5017632250</v>
      </c>
      <c r="M27" s="13">
        <f t="shared" si="4"/>
        <v>5017632250</v>
      </c>
      <c r="N27" s="13">
        <f t="shared" si="4"/>
        <v>5017632250</v>
      </c>
      <c r="O27" s="13">
        <f t="shared" si="4"/>
        <v>5017632250</v>
      </c>
      <c r="P27" s="13">
        <f t="shared" si="4"/>
        <v>5017632250</v>
      </c>
      <c r="Q27" s="13">
        <f t="shared" si="4"/>
        <v>5017632250</v>
      </c>
      <c r="R27" s="13">
        <f t="shared" si="4"/>
        <v>5017632250</v>
      </c>
      <c r="S27" s="13">
        <f t="shared" si="4"/>
        <v>5017632250</v>
      </c>
      <c r="T27" s="13">
        <f t="shared" si="4"/>
        <v>5017632250</v>
      </c>
      <c r="U27" s="13">
        <f t="shared" si="4"/>
        <v>5017632250</v>
      </c>
      <c r="V27" s="13">
        <f t="shared" si="4"/>
        <v>5017632274</v>
      </c>
      <c r="W27" s="13">
        <f t="shared" si="4"/>
        <v>60211587024</v>
      </c>
      <c r="X27" s="39"/>
      <c r="Y27" s="39"/>
      <c r="Z27" s="9">
        <f>+W27-I27</f>
        <v>0</v>
      </c>
    </row>
    <row r="28" spans="1:26" s="2" customFormat="1" ht="11.25" x14ac:dyDescent="0.2">
      <c r="A28" s="15"/>
      <c r="B28" s="16"/>
      <c r="C28" s="16"/>
      <c r="D28" s="16"/>
      <c r="E28" s="16"/>
      <c r="F28" s="16"/>
      <c r="G28" s="3">
        <f>SUM(G27:H27)</f>
        <v>60211587024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/>
      <c r="X28" s="16"/>
      <c r="Y28" s="16"/>
    </row>
    <row r="29" spans="1:26" s="2" customFormat="1" ht="11.25" x14ac:dyDescent="0.2">
      <c r="A29" s="15"/>
      <c r="B29" s="16"/>
      <c r="C29" s="16"/>
      <c r="D29" s="16"/>
      <c r="E29" s="16"/>
      <c r="F29" s="16"/>
      <c r="G29" s="3">
        <f>+G28-W27</f>
        <v>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6"/>
      <c r="Y29" s="16"/>
    </row>
    <row r="30" spans="1:26" s="2" customFormat="1" ht="13.5" thickBot="1" x14ac:dyDescent="0.3">
      <c r="A30" s="4"/>
      <c r="B30" s="18"/>
      <c r="C30" s="19"/>
      <c r="D30" s="19"/>
      <c r="E30" s="19"/>
      <c r="F30" s="19"/>
      <c r="G30" s="19"/>
      <c r="H30" s="16"/>
      <c r="I30" s="16"/>
      <c r="J30" s="20"/>
      <c r="K30" s="20"/>
      <c r="L30" s="21"/>
      <c r="M30" s="21"/>
      <c r="N30" s="21"/>
      <c r="O30" s="16"/>
      <c r="P30" s="16"/>
      <c r="Q30" s="16"/>
      <c r="R30" s="16"/>
      <c r="S30" s="16"/>
      <c r="T30" s="16"/>
      <c r="U30" s="16"/>
      <c r="V30" s="16"/>
      <c r="W30" s="17"/>
      <c r="X30" s="16"/>
      <c r="Y30" s="16"/>
    </row>
    <row r="31" spans="1:26" s="2" customFormat="1" ht="13.5" thickBot="1" x14ac:dyDescent="0.3">
      <c r="A31" s="22"/>
      <c r="B31" s="23"/>
      <c r="C31" s="21"/>
      <c r="D31" s="21"/>
      <c r="E31" s="21"/>
      <c r="F31" s="21"/>
      <c r="G31" s="21"/>
      <c r="H31" s="24"/>
      <c r="I31" s="24"/>
      <c r="J31" s="25" t="s">
        <v>23</v>
      </c>
      <c r="K31" s="25"/>
      <c r="L31" s="26"/>
      <c r="M31" s="26"/>
      <c r="N31" s="26"/>
      <c r="O31" s="24"/>
      <c r="P31" s="24"/>
      <c r="Q31" s="24"/>
      <c r="R31" s="24"/>
      <c r="S31" s="24"/>
      <c r="T31" s="24"/>
      <c r="U31" s="24"/>
      <c r="V31" s="24"/>
      <c r="W31" s="27"/>
      <c r="X31" s="16"/>
      <c r="Y31" s="16"/>
    </row>
    <row r="32" spans="1:26" x14ac:dyDescent="0.25">
      <c r="A32" s="5" t="s">
        <v>26</v>
      </c>
      <c r="H32"/>
      <c r="I32"/>
    </row>
    <row r="33" spans="1:9" x14ac:dyDescent="0.25">
      <c r="A33" s="5" t="s">
        <v>62</v>
      </c>
      <c r="H33"/>
      <c r="I3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topLeftCell="H5" workbookViewId="0">
      <selection activeCell="O35" sqref="O35"/>
    </sheetView>
  </sheetViews>
  <sheetFormatPr baseColWidth="10" defaultRowHeight="15" x14ac:dyDescent="0.25"/>
  <cols>
    <col min="1" max="1" width="7.7109375" customWidth="1"/>
    <col min="4" max="4" width="19.5703125" customWidth="1"/>
    <col min="6" max="6" width="8.85546875" customWidth="1"/>
    <col min="7" max="7" width="7.28515625" customWidth="1"/>
    <col min="8" max="8" width="13.42578125" style="1" customWidth="1"/>
    <col min="9" max="10" width="12.5703125" style="1" customWidth="1"/>
    <col min="11" max="28" width="10.42578125" customWidth="1"/>
    <col min="29" max="29" width="11.42578125" style="6"/>
  </cols>
  <sheetData>
    <row r="1" spans="1:34" ht="14.25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2"/>
      <c r="AA1" s="52"/>
      <c r="AB1" s="52"/>
    </row>
    <row r="2" spans="1:34" ht="14.25" customHeight="1" x14ac:dyDescent="0.3">
      <c r="A2" s="56" t="s">
        <v>24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3"/>
      <c r="AA2" s="53"/>
      <c r="AB2" s="53"/>
    </row>
    <row r="3" spans="1:34" ht="14.25" customHeight="1" x14ac:dyDescent="0.25">
      <c r="A3" s="54" t="s">
        <v>25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2"/>
      <c r="AA3" s="52"/>
      <c r="AB3" s="52"/>
    </row>
    <row r="4" spans="1:34" ht="14.25" customHeight="1" x14ac:dyDescent="0.25">
      <c r="A4" s="54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2"/>
      <c r="AA4" s="52"/>
      <c r="AB4" s="52"/>
    </row>
    <row r="5" spans="1:34" ht="16.5" thickBo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4"/>
      <c r="V5" s="46"/>
      <c r="W5" s="49" t="s">
        <v>60</v>
      </c>
      <c r="X5" s="50" t="s">
        <v>63</v>
      </c>
      <c r="Y5" s="51"/>
      <c r="Z5" s="37"/>
      <c r="AA5" s="37"/>
      <c r="AB5" s="37"/>
    </row>
    <row r="6" spans="1:34" s="2" customFormat="1" ht="51" customHeight="1" x14ac:dyDescent="0.2">
      <c r="A6" s="47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47" t="s">
        <v>5</v>
      </c>
      <c r="G6" s="47" t="s">
        <v>6</v>
      </c>
      <c r="H6" s="48" t="s">
        <v>7</v>
      </c>
      <c r="I6" s="48" t="s">
        <v>8</v>
      </c>
      <c r="J6" s="58" t="s">
        <v>64</v>
      </c>
      <c r="K6" s="47" t="s">
        <v>9</v>
      </c>
      <c r="L6" s="63" t="s">
        <v>65</v>
      </c>
      <c r="M6" s="47" t="s">
        <v>10</v>
      </c>
      <c r="N6" s="47" t="s">
        <v>11</v>
      </c>
      <c r="O6" s="63" t="s">
        <v>12</v>
      </c>
      <c r="P6" s="63" t="s">
        <v>13</v>
      </c>
      <c r="Q6" s="63" t="s">
        <v>14</v>
      </c>
      <c r="R6" s="63" t="s">
        <v>15</v>
      </c>
      <c r="S6" s="63" t="s">
        <v>16</v>
      </c>
      <c r="T6" s="63" t="s">
        <v>17</v>
      </c>
      <c r="U6" s="63" t="s">
        <v>18</v>
      </c>
      <c r="V6" s="63" t="s">
        <v>19</v>
      </c>
      <c r="W6" s="63" t="s">
        <v>20</v>
      </c>
      <c r="X6" s="63" t="s">
        <v>21</v>
      </c>
      <c r="Y6" s="47" t="s">
        <v>22</v>
      </c>
      <c r="Z6" s="62"/>
      <c r="AA6" s="42" t="s">
        <v>58</v>
      </c>
      <c r="AB6" s="14" t="s">
        <v>59</v>
      </c>
      <c r="AC6" s="14" t="s">
        <v>53</v>
      </c>
      <c r="AD6" s="14" t="s">
        <v>54</v>
      </c>
      <c r="AE6" s="14" t="s">
        <v>55</v>
      </c>
      <c r="AF6" s="14" t="s">
        <v>56</v>
      </c>
      <c r="AG6" s="14" t="s">
        <v>57</v>
      </c>
      <c r="AH6" s="14" t="s">
        <v>54</v>
      </c>
    </row>
    <row r="7" spans="1:34" s="9" customFormat="1" ht="11.25" x14ac:dyDescent="0.2">
      <c r="A7" s="28">
        <v>1</v>
      </c>
      <c r="B7" s="28" t="s">
        <v>27</v>
      </c>
      <c r="C7" s="28" t="s">
        <v>27</v>
      </c>
      <c r="D7" s="8" t="s">
        <v>28</v>
      </c>
      <c r="E7" s="10" t="s">
        <v>29</v>
      </c>
      <c r="F7" s="10" t="s">
        <v>30</v>
      </c>
      <c r="G7" s="8">
        <v>0</v>
      </c>
      <c r="H7" s="8">
        <v>14995299667</v>
      </c>
      <c r="I7" s="7">
        <v>16762661032</v>
      </c>
      <c r="J7" s="7">
        <f>16762661032-M7-N7</f>
        <v>14263444422</v>
      </c>
      <c r="K7" s="7">
        <v>1249608305</v>
      </c>
      <c r="L7" s="7">
        <v>1426344442</v>
      </c>
      <c r="M7" s="7">
        <v>1249608305</v>
      </c>
      <c r="N7" s="7">
        <v>1249608305</v>
      </c>
      <c r="O7" s="7">
        <v>1426344442</v>
      </c>
      <c r="P7" s="7">
        <v>1426344442</v>
      </c>
      <c r="Q7" s="7">
        <v>1426344442</v>
      </c>
      <c r="R7" s="7">
        <v>1426344442</v>
      </c>
      <c r="S7" s="7">
        <v>1426344442</v>
      </c>
      <c r="T7" s="7">
        <v>1426344442</v>
      </c>
      <c r="U7" s="7">
        <v>1426344442</v>
      </c>
      <c r="V7" s="7">
        <v>1426344442</v>
      </c>
      <c r="W7" s="7">
        <v>1426344442</v>
      </c>
      <c r="X7" s="8">
        <f>+I7-M7-N7-O7-P7-Q7-R7-S7-T7-U7-V7-W7</f>
        <v>1426344444</v>
      </c>
      <c r="Y7" s="8">
        <f>SUM(M7:X7)</f>
        <v>16762661032</v>
      </c>
      <c r="Z7" s="8">
        <f>+I7-Y7</f>
        <v>0</v>
      </c>
      <c r="AA7" s="40" t="s">
        <v>29</v>
      </c>
      <c r="AB7" s="32">
        <v>7</v>
      </c>
      <c r="AC7" s="31" t="s">
        <v>39</v>
      </c>
      <c r="AD7" s="32" t="s">
        <v>40</v>
      </c>
      <c r="AE7" s="34" t="s">
        <v>44</v>
      </c>
      <c r="AF7" s="33" t="s">
        <v>45</v>
      </c>
      <c r="AG7" s="31" t="s">
        <v>46</v>
      </c>
      <c r="AH7" s="31" t="s">
        <v>40</v>
      </c>
    </row>
    <row r="8" spans="1:34" s="9" customFormat="1" ht="11.25" x14ac:dyDescent="0.2">
      <c r="A8" s="28">
        <v>1</v>
      </c>
      <c r="B8" s="28" t="s">
        <v>27</v>
      </c>
      <c r="C8" s="28" t="s">
        <v>27</v>
      </c>
      <c r="D8" s="8" t="s">
        <v>31</v>
      </c>
      <c r="E8" s="10" t="s">
        <v>32</v>
      </c>
      <c r="F8" s="10" t="s">
        <v>33</v>
      </c>
      <c r="G8" s="8">
        <v>0</v>
      </c>
      <c r="H8" s="8">
        <v>17565521493</v>
      </c>
      <c r="I8" s="7">
        <v>17123248839</v>
      </c>
      <c r="J8" s="7">
        <f>17123248839-M8-N8</f>
        <v>14195661925</v>
      </c>
      <c r="K8" s="7">
        <v>1463793457</v>
      </c>
      <c r="L8" s="7">
        <v>1419566192</v>
      </c>
      <c r="M8" s="7">
        <v>1463793457</v>
      </c>
      <c r="N8" s="7">
        <v>1463793457</v>
      </c>
      <c r="O8" s="7">
        <v>1419566192</v>
      </c>
      <c r="P8" s="7">
        <v>1419566192</v>
      </c>
      <c r="Q8" s="7">
        <v>1419566192</v>
      </c>
      <c r="R8" s="7">
        <v>1419566192</v>
      </c>
      <c r="S8" s="7">
        <v>1419566192</v>
      </c>
      <c r="T8" s="7">
        <v>1419566192</v>
      </c>
      <c r="U8" s="7">
        <v>1419566192</v>
      </c>
      <c r="V8" s="7">
        <v>1419566192</v>
      </c>
      <c r="W8" s="7">
        <v>1419566192</v>
      </c>
      <c r="X8" s="8">
        <f>+I8-M8-N8-O8-P8-Q8-R8-S8-T8-U8-V8-W8</f>
        <v>1419566197</v>
      </c>
      <c r="Y8" s="8">
        <f t="shared" ref="Y8:Y10" si="0">SUM(M8:X8)</f>
        <v>17123248839</v>
      </c>
      <c r="Z8" s="8">
        <f>+I8-Y8</f>
        <v>0</v>
      </c>
      <c r="AA8" s="40">
        <v>900971006</v>
      </c>
      <c r="AB8" s="32">
        <v>4</v>
      </c>
      <c r="AC8" s="31" t="s">
        <v>39</v>
      </c>
      <c r="AD8" s="32" t="s">
        <v>40</v>
      </c>
      <c r="AE8" s="34" t="s">
        <v>50</v>
      </c>
      <c r="AF8" s="33" t="s">
        <v>51</v>
      </c>
      <c r="AG8" s="31" t="s">
        <v>52</v>
      </c>
      <c r="AH8" s="31" t="s">
        <v>40</v>
      </c>
    </row>
    <row r="9" spans="1:34" s="9" customFormat="1" ht="11.25" x14ac:dyDescent="0.2">
      <c r="A9" s="28">
        <v>1</v>
      </c>
      <c r="B9" s="28" t="s">
        <v>27</v>
      </c>
      <c r="C9" s="28" t="s">
        <v>27</v>
      </c>
      <c r="D9" s="8" t="s">
        <v>34</v>
      </c>
      <c r="E9" s="10" t="s">
        <v>35</v>
      </c>
      <c r="F9" s="10" t="s">
        <v>36</v>
      </c>
      <c r="G9" s="8">
        <v>0</v>
      </c>
      <c r="H9" s="8">
        <v>11897848824</v>
      </c>
      <c r="I9" s="7">
        <v>10953733911</v>
      </c>
      <c r="J9" s="7">
        <f>10953733911-M9-N9</f>
        <v>8970759107</v>
      </c>
      <c r="K9" s="7">
        <v>991487402</v>
      </c>
      <c r="L9" s="7">
        <v>897075910</v>
      </c>
      <c r="M9" s="7">
        <v>991487402</v>
      </c>
      <c r="N9" s="7">
        <v>991487402</v>
      </c>
      <c r="O9" s="7">
        <v>897075910</v>
      </c>
      <c r="P9" s="7">
        <v>897075910</v>
      </c>
      <c r="Q9" s="7">
        <v>897075910</v>
      </c>
      <c r="R9" s="7">
        <v>897075910</v>
      </c>
      <c r="S9" s="7">
        <v>897075910</v>
      </c>
      <c r="T9" s="7">
        <v>897075910</v>
      </c>
      <c r="U9" s="7">
        <v>897075910</v>
      </c>
      <c r="V9" s="7">
        <v>897075910</v>
      </c>
      <c r="W9" s="7">
        <v>897075910</v>
      </c>
      <c r="X9" s="8">
        <f>+I9-M9-N9-O9-P9-Q9-R9-S9-T9-U9-V9-W9</f>
        <v>897075917</v>
      </c>
      <c r="Y9" s="8">
        <f t="shared" si="0"/>
        <v>10953733911</v>
      </c>
      <c r="Z9" s="8">
        <f>+I9-Y9</f>
        <v>0</v>
      </c>
      <c r="AA9" s="40">
        <v>900958564</v>
      </c>
      <c r="AB9" s="32">
        <v>9</v>
      </c>
      <c r="AC9" s="31" t="s">
        <v>39</v>
      </c>
      <c r="AD9" s="32" t="s">
        <v>40</v>
      </c>
      <c r="AE9" s="34" t="s">
        <v>41</v>
      </c>
      <c r="AF9" s="33" t="s">
        <v>42</v>
      </c>
      <c r="AG9" s="31" t="s">
        <v>43</v>
      </c>
      <c r="AH9" s="31" t="s">
        <v>40</v>
      </c>
    </row>
    <row r="10" spans="1:34" s="9" customFormat="1" ht="11.25" x14ac:dyDescent="0.2">
      <c r="A10" s="28">
        <v>1</v>
      </c>
      <c r="B10" s="28" t="s">
        <v>27</v>
      </c>
      <c r="C10" s="28" t="s">
        <v>27</v>
      </c>
      <c r="D10" s="8" t="s">
        <v>37</v>
      </c>
      <c r="E10" s="10" t="s">
        <v>38</v>
      </c>
      <c r="F10" s="10" t="s">
        <v>33</v>
      </c>
      <c r="G10" s="8">
        <v>0</v>
      </c>
      <c r="H10" s="8">
        <v>15752917040</v>
      </c>
      <c r="I10" s="7">
        <v>15371943242</v>
      </c>
      <c r="J10" s="7">
        <f>15371943242-M10-N10</f>
        <v>12746457070</v>
      </c>
      <c r="K10" s="7">
        <v>1312743086</v>
      </c>
      <c r="L10" s="7">
        <v>1274645707</v>
      </c>
      <c r="M10" s="7">
        <v>1312743086</v>
      </c>
      <c r="N10" s="7">
        <v>1312743086</v>
      </c>
      <c r="O10" s="7">
        <v>1274645707</v>
      </c>
      <c r="P10" s="7">
        <v>1274645707</v>
      </c>
      <c r="Q10" s="7">
        <v>1274645707</v>
      </c>
      <c r="R10" s="7">
        <v>1274645707</v>
      </c>
      <c r="S10" s="7">
        <v>1274645707</v>
      </c>
      <c r="T10" s="7">
        <v>1274645707</v>
      </c>
      <c r="U10" s="7">
        <v>1274645707</v>
      </c>
      <c r="V10" s="7">
        <v>1274645707</v>
      </c>
      <c r="W10" s="7">
        <v>1274645707</v>
      </c>
      <c r="X10" s="8">
        <f>+I10-M10-N10-O10-P10-Q10-R10-S10-T10-U10-V10-W10</f>
        <v>1274645707</v>
      </c>
      <c r="Y10" s="8">
        <f t="shared" si="0"/>
        <v>15371943242</v>
      </c>
      <c r="Z10" s="8">
        <f>+I10-Y10</f>
        <v>0</v>
      </c>
      <c r="AA10" s="41" t="s">
        <v>38</v>
      </c>
      <c r="AB10" s="32">
        <v>4</v>
      </c>
      <c r="AC10" s="31" t="s">
        <v>39</v>
      </c>
      <c r="AD10" s="32" t="s">
        <v>40</v>
      </c>
      <c r="AE10" s="34" t="s">
        <v>47</v>
      </c>
      <c r="AF10" s="33" t="s">
        <v>48</v>
      </c>
      <c r="AG10" s="31" t="s">
        <v>49</v>
      </c>
      <c r="AH10" s="31" t="s">
        <v>40</v>
      </c>
    </row>
    <row r="11" spans="1:34" s="9" customFormat="1" ht="11.25" x14ac:dyDescent="0.2">
      <c r="A11" s="8"/>
      <c r="B11" s="8"/>
      <c r="C11" s="8"/>
      <c r="D11" s="8"/>
      <c r="E11" s="10"/>
      <c r="F11" s="10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8"/>
      <c r="Z11" s="38"/>
      <c r="AA11" s="38"/>
      <c r="AB11" s="38"/>
      <c r="AC11" s="9">
        <f>+I11-Y11</f>
        <v>0</v>
      </c>
    </row>
    <row r="12" spans="1:34" s="9" customFormat="1" ht="11.25" x14ac:dyDescent="0.2">
      <c r="A12" s="8"/>
      <c r="B12" s="8"/>
      <c r="C12" s="8"/>
      <c r="D12" s="8"/>
      <c r="E12" s="10"/>
      <c r="F12" s="10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/>
      <c r="Y12" s="8"/>
      <c r="Z12" s="38"/>
      <c r="AA12" s="38"/>
      <c r="AB12" s="38"/>
    </row>
    <row r="13" spans="1:34" s="9" customFormat="1" ht="11.25" x14ac:dyDescent="0.2">
      <c r="A13" s="8"/>
      <c r="B13" s="8"/>
      <c r="C13" s="8"/>
      <c r="D13" s="8"/>
      <c r="E13" s="10"/>
      <c r="F13" s="10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/>
      <c r="Y13" s="8"/>
      <c r="Z13" s="38"/>
      <c r="AA13" s="38"/>
      <c r="AB13" s="38"/>
    </row>
    <row r="14" spans="1:34" s="9" customFormat="1" ht="11.25" x14ac:dyDescent="0.2">
      <c r="A14" s="8"/>
      <c r="B14" s="8"/>
      <c r="C14" s="8"/>
      <c r="D14" s="8"/>
      <c r="E14" s="10"/>
      <c r="F14" s="10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  <c r="Y14" s="8"/>
      <c r="Z14" s="38"/>
      <c r="AA14" s="38"/>
      <c r="AB14" s="38"/>
    </row>
    <row r="15" spans="1:34" s="9" customFormat="1" ht="11.25" x14ac:dyDescent="0.2">
      <c r="A15" s="8"/>
      <c r="B15" s="8"/>
      <c r="C15" s="8"/>
      <c r="D15" s="8"/>
      <c r="E15" s="10"/>
      <c r="F15" s="10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  <c r="Y15" s="8"/>
      <c r="Z15" s="38"/>
      <c r="AA15" s="38"/>
      <c r="AB15" s="38"/>
    </row>
    <row r="16" spans="1:34" s="9" customFormat="1" ht="11.25" x14ac:dyDescent="0.2">
      <c r="A16" s="8"/>
      <c r="B16" s="8"/>
      <c r="C16" s="8"/>
      <c r="D16" s="8"/>
      <c r="E16" s="10"/>
      <c r="F16" s="10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  <c r="Y16" s="8"/>
      <c r="Z16" s="38"/>
      <c r="AA16" s="38"/>
      <c r="AB16" s="38"/>
    </row>
    <row r="17" spans="1:29" s="9" customFormat="1" ht="11.25" x14ac:dyDescent="0.2">
      <c r="A17" s="8"/>
      <c r="B17" s="8"/>
      <c r="C17" s="8"/>
      <c r="D17" s="8"/>
      <c r="E17" s="10"/>
      <c r="F17" s="10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/>
      <c r="Y17" s="8"/>
      <c r="Z17" s="38"/>
      <c r="AA17" s="38"/>
      <c r="AB17" s="38"/>
    </row>
    <row r="18" spans="1:29" s="9" customFormat="1" ht="11.25" x14ac:dyDescent="0.2">
      <c r="A18" s="8"/>
      <c r="B18" s="8"/>
      <c r="C18" s="8"/>
      <c r="D18" s="8"/>
      <c r="E18" s="10"/>
      <c r="F18" s="10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8"/>
      <c r="Y18" s="8"/>
      <c r="Z18" s="38"/>
      <c r="AA18" s="38"/>
      <c r="AB18" s="38"/>
    </row>
    <row r="19" spans="1:29" s="9" customFormat="1" ht="11.25" x14ac:dyDescent="0.2">
      <c r="A19" s="8"/>
      <c r="B19" s="8"/>
      <c r="C19" s="8"/>
      <c r="D19" s="8"/>
      <c r="E19" s="10"/>
      <c r="F19" s="10"/>
      <c r="G19" s="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  <c r="Y19" s="8"/>
      <c r="Z19" s="38"/>
      <c r="AA19" s="38"/>
      <c r="AB19" s="38"/>
    </row>
    <row r="20" spans="1:29" s="9" customFormat="1" ht="11.25" x14ac:dyDescent="0.2">
      <c r="A20" s="8"/>
      <c r="B20" s="8"/>
      <c r="C20" s="8"/>
      <c r="D20" s="8"/>
      <c r="E20" s="8"/>
      <c r="F20" s="8"/>
      <c r="G20" s="8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38"/>
      <c r="AA20" s="38"/>
      <c r="AB20" s="38"/>
    </row>
    <row r="21" spans="1:29" s="9" customFormat="1" ht="11.25" x14ac:dyDescent="0.2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38"/>
      <c r="AA21" s="38"/>
      <c r="AB21" s="38"/>
    </row>
    <row r="22" spans="1:29" s="9" customFormat="1" ht="11.25" x14ac:dyDescent="0.2">
      <c r="A22" s="8"/>
      <c r="B22" s="8"/>
      <c r="C22" s="8"/>
      <c r="D22" s="8"/>
      <c r="E22" s="8"/>
      <c r="F22" s="8"/>
      <c r="G22" s="8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38"/>
      <c r="AA22" s="38"/>
      <c r="AB22" s="38"/>
    </row>
    <row r="23" spans="1:29" s="9" customFormat="1" ht="11.25" x14ac:dyDescent="0.2">
      <c r="A23" s="8"/>
      <c r="B23" s="8"/>
      <c r="C23" s="8"/>
      <c r="D23" s="8"/>
      <c r="E23" s="8"/>
      <c r="F23" s="8"/>
      <c r="G23" s="8"/>
      <c r="H23" s="7"/>
      <c r="I23" s="7"/>
      <c r="J23" s="7"/>
      <c r="K23" s="7"/>
      <c r="L23" s="7"/>
      <c r="M23" s="7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38"/>
      <c r="AA23" s="38"/>
      <c r="AB23" s="38"/>
    </row>
    <row r="24" spans="1:29" s="9" customFormat="1" ht="11.25" x14ac:dyDescent="0.2">
      <c r="A24" s="8"/>
      <c r="B24" s="8"/>
      <c r="C24" s="8"/>
      <c r="D24" s="8"/>
      <c r="E24" s="8"/>
      <c r="F24" s="8"/>
      <c r="G24" s="8"/>
      <c r="H24" s="7"/>
      <c r="I24" s="7"/>
      <c r="J24" s="7"/>
      <c r="K24" s="7"/>
      <c r="L24" s="7"/>
      <c r="M24" s="7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38"/>
      <c r="AA24" s="38"/>
      <c r="AB24" s="38"/>
    </row>
    <row r="25" spans="1:29" s="9" customFormat="1" ht="11.25" x14ac:dyDescent="0.2">
      <c r="A25" s="8"/>
      <c r="B25" s="8"/>
      <c r="C25" s="8"/>
      <c r="D25" s="8"/>
      <c r="E25" s="8"/>
      <c r="F25" s="8"/>
      <c r="G25" s="8"/>
      <c r="H25" s="7"/>
      <c r="I25" s="7"/>
      <c r="J25" s="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38"/>
      <c r="AA25" s="38"/>
      <c r="AB25" s="38"/>
    </row>
    <row r="26" spans="1:29" s="9" customFormat="1" ht="11.25" x14ac:dyDescent="0.2">
      <c r="A26" s="8"/>
      <c r="B26" s="8"/>
      <c r="C26" s="8"/>
      <c r="D26" s="8"/>
      <c r="E26" s="8"/>
      <c r="F26" s="8"/>
      <c r="G26" s="8"/>
      <c r="H26" s="7"/>
      <c r="I26" s="7"/>
      <c r="J26" s="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38"/>
      <c r="AA26" s="38"/>
      <c r="AB26" s="38"/>
    </row>
    <row r="27" spans="1:29" s="9" customFormat="1" ht="12" thickBot="1" x14ac:dyDescent="0.25">
      <c r="A27" s="11"/>
      <c r="B27" s="12" t="s">
        <v>22</v>
      </c>
      <c r="C27" s="12"/>
      <c r="D27" s="12"/>
      <c r="E27" s="11"/>
      <c r="F27" s="12"/>
      <c r="G27" s="13">
        <f>SUM(G8:G26)</f>
        <v>0</v>
      </c>
      <c r="H27" s="13">
        <f>SUM(H7:H26)</f>
        <v>60211587024</v>
      </c>
      <c r="I27" s="13">
        <f>SUM(I7:I26)</f>
        <v>60211587024</v>
      </c>
      <c r="J27" s="13"/>
      <c r="K27" s="13">
        <f t="shared" ref="K27:Y27" si="1">SUM(K7:K26)</f>
        <v>5017632250</v>
      </c>
      <c r="L27" s="13">
        <f t="shared" si="1"/>
        <v>5017632251</v>
      </c>
      <c r="M27" s="13">
        <f t="shared" si="1"/>
        <v>5017632250</v>
      </c>
      <c r="N27" s="13">
        <f t="shared" si="1"/>
        <v>5017632250</v>
      </c>
      <c r="O27" s="13">
        <f t="shared" si="1"/>
        <v>5017632251</v>
      </c>
      <c r="P27" s="13">
        <f t="shared" si="1"/>
        <v>5017632251</v>
      </c>
      <c r="Q27" s="13">
        <f t="shared" si="1"/>
        <v>5017632251</v>
      </c>
      <c r="R27" s="13">
        <f t="shared" si="1"/>
        <v>5017632251</v>
      </c>
      <c r="S27" s="13">
        <f t="shared" si="1"/>
        <v>5017632251</v>
      </c>
      <c r="T27" s="13">
        <f t="shared" si="1"/>
        <v>5017632251</v>
      </c>
      <c r="U27" s="13">
        <f t="shared" si="1"/>
        <v>5017632251</v>
      </c>
      <c r="V27" s="13">
        <f t="shared" si="1"/>
        <v>5017632251</v>
      </c>
      <c r="W27" s="13">
        <f t="shared" si="1"/>
        <v>5017632251</v>
      </c>
      <c r="X27" s="13">
        <f t="shared" si="1"/>
        <v>5017632265</v>
      </c>
      <c r="Y27" s="13">
        <f t="shared" si="1"/>
        <v>60211587024</v>
      </c>
      <c r="Z27" s="39"/>
      <c r="AA27" s="39"/>
      <c r="AB27" s="39"/>
      <c r="AC27" s="9">
        <f>+Y27-I27</f>
        <v>0</v>
      </c>
    </row>
    <row r="28" spans="1:29" s="2" customFormat="1" ht="11.25" x14ac:dyDescent="0.2">
      <c r="A28" s="15"/>
      <c r="B28" s="16"/>
      <c r="C28" s="16"/>
      <c r="D28" s="16"/>
      <c r="E28" s="16"/>
      <c r="F28" s="16"/>
      <c r="G28" s="3">
        <f>SUM(G27:H27)</f>
        <v>60211587024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7"/>
      <c r="Z28" s="16"/>
      <c r="AA28" s="16"/>
      <c r="AB28" s="16"/>
    </row>
    <row r="29" spans="1:29" s="2" customFormat="1" ht="11.25" x14ac:dyDescent="0.2">
      <c r="A29" s="15"/>
      <c r="B29" s="16"/>
      <c r="C29" s="16"/>
      <c r="D29" s="16"/>
      <c r="E29" s="16"/>
      <c r="F29" s="16"/>
      <c r="G29" s="3">
        <f>+G28-Y27</f>
        <v>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7"/>
      <c r="Z29" s="16"/>
      <c r="AA29" s="16"/>
      <c r="AB29" s="16"/>
    </row>
    <row r="30" spans="1:29" s="2" customFormat="1" ht="13.5" thickBot="1" x14ac:dyDescent="0.3">
      <c r="A30" s="4"/>
      <c r="B30" s="18"/>
      <c r="C30" s="19"/>
      <c r="D30" s="19"/>
      <c r="E30" s="19"/>
      <c r="F30" s="19"/>
      <c r="G30" s="19"/>
      <c r="H30" s="16"/>
      <c r="I30" s="16"/>
      <c r="J30" s="16"/>
      <c r="K30" s="20"/>
      <c r="L30" s="20"/>
      <c r="M30" s="20"/>
      <c r="N30" s="21"/>
      <c r="O30" s="21"/>
      <c r="P30" s="21"/>
      <c r="Q30" s="16"/>
      <c r="R30" s="16"/>
      <c r="S30" s="16"/>
      <c r="T30" s="16"/>
      <c r="U30" s="16"/>
      <c r="V30" s="16"/>
      <c r="W30" s="16"/>
      <c r="X30" s="16"/>
      <c r="Y30" s="17"/>
      <c r="Z30" s="16"/>
      <c r="AA30" s="16"/>
      <c r="AB30" s="16"/>
    </row>
    <row r="31" spans="1:29" s="2" customFormat="1" ht="13.5" thickBot="1" x14ac:dyDescent="0.3">
      <c r="A31" s="22"/>
      <c r="B31" s="23"/>
      <c r="C31" s="21"/>
      <c r="D31" s="21"/>
      <c r="E31" s="21"/>
      <c r="F31" s="21"/>
      <c r="G31" s="21"/>
      <c r="H31" s="24"/>
      <c r="I31" s="24"/>
      <c r="J31" s="24"/>
      <c r="K31" s="25" t="s">
        <v>23</v>
      </c>
      <c r="L31" s="25"/>
      <c r="M31" s="25"/>
      <c r="N31" s="26"/>
      <c r="O31" s="26"/>
      <c r="P31" s="26"/>
      <c r="Q31" s="24"/>
      <c r="R31" s="24"/>
      <c r="S31" s="24"/>
      <c r="T31" s="24"/>
      <c r="U31" s="24"/>
      <c r="V31" s="24"/>
      <c r="W31" s="24"/>
      <c r="X31" s="24"/>
      <c r="Y31" s="27"/>
      <c r="Z31" s="16"/>
      <c r="AA31" s="16"/>
      <c r="AB31" s="16"/>
    </row>
    <row r="32" spans="1:29" x14ac:dyDescent="0.25">
      <c r="A32" s="5" t="s">
        <v>26</v>
      </c>
      <c r="H32"/>
      <c r="I32"/>
      <c r="J32"/>
    </row>
    <row r="33" spans="1:10" x14ac:dyDescent="0.25">
      <c r="A33" s="5" t="s">
        <v>62</v>
      </c>
      <c r="D33" s="61">
        <f>+E7-E33</f>
        <v>0</v>
      </c>
      <c r="E33" s="59" t="s">
        <v>29</v>
      </c>
      <c r="F33" s="59" t="s">
        <v>30</v>
      </c>
      <c r="G33" s="59">
        <v>0</v>
      </c>
      <c r="H33" s="60"/>
      <c r="I33"/>
      <c r="J33"/>
    </row>
    <row r="34" spans="1:10" x14ac:dyDescent="0.25">
      <c r="D34" s="61">
        <f t="shared" ref="D34:D36" si="2">+E8-E34</f>
        <v>0</v>
      </c>
      <c r="E34" s="59" t="s">
        <v>32</v>
      </c>
      <c r="F34" s="59" t="s">
        <v>33</v>
      </c>
      <c r="G34" s="59">
        <v>0</v>
      </c>
      <c r="H34" s="60"/>
    </row>
    <row r="35" spans="1:10" x14ac:dyDescent="0.25">
      <c r="D35" s="61">
        <f t="shared" si="2"/>
        <v>0</v>
      </c>
      <c r="E35" s="59" t="s">
        <v>35</v>
      </c>
      <c r="F35" s="59" t="s">
        <v>36</v>
      </c>
      <c r="G35" s="59">
        <v>0</v>
      </c>
      <c r="H35" s="60"/>
    </row>
    <row r="36" spans="1:10" x14ac:dyDescent="0.25">
      <c r="D36" s="61">
        <f t="shared" si="2"/>
        <v>0</v>
      </c>
      <c r="E36" s="59" t="s">
        <v>38</v>
      </c>
      <c r="F36" s="59" t="s">
        <v>33</v>
      </c>
      <c r="G36" s="59">
        <v>0</v>
      </c>
      <c r="H36" s="60"/>
    </row>
  </sheetData>
  <mergeCells count="4">
    <mergeCell ref="A1:Y1"/>
    <mergeCell ref="A2:Y2"/>
    <mergeCell ref="A3:Y3"/>
    <mergeCell ref="A4:Y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Consolidado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2017-06-07T21:38:25Z</cp:lastPrinted>
  <dcterms:created xsi:type="dcterms:W3CDTF">2017-05-30T19:12:35Z</dcterms:created>
  <dcterms:modified xsi:type="dcterms:W3CDTF">2018-03-14T19:43:03Z</dcterms:modified>
</cp:coreProperties>
</file>